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6406C7DD-99BD-458D-B237-77BD004D909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Лист1!$A$1:$H$61</definedName>
    <definedName name="_xlnm.Print_Area" localSheetId="0">Лист1!$A$1:$G$49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1" l="1"/>
  <c r="C29" i="1"/>
  <c r="E29" i="1"/>
  <c r="G35" i="1"/>
  <c r="E39" i="1" l="1"/>
  <c r="E25" i="1"/>
  <c r="G12" i="1"/>
  <c r="E11" i="1"/>
  <c r="C11" i="1"/>
  <c r="E36" i="1" l="1"/>
  <c r="E51" i="1"/>
  <c r="E50" i="1" s="1"/>
  <c r="C51" i="1"/>
  <c r="C50" i="1" s="1"/>
  <c r="G8" i="1" l="1"/>
  <c r="G9" i="1"/>
  <c r="G10" i="1"/>
  <c r="G14" i="1"/>
  <c r="G17" i="1"/>
  <c r="G18" i="1"/>
  <c r="G20" i="1"/>
  <c r="G21" i="1"/>
  <c r="G22" i="1"/>
  <c r="G26" i="1"/>
  <c r="G27" i="1"/>
  <c r="G28" i="1"/>
  <c r="G29" i="1"/>
  <c r="G30" i="1"/>
  <c r="G31" i="1"/>
  <c r="G32" i="1"/>
  <c r="G37" i="1"/>
  <c r="G38" i="1"/>
  <c r="G40" i="1"/>
  <c r="G41" i="1"/>
  <c r="G43" i="1"/>
  <c r="G46" i="1"/>
  <c r="G48" i="1"/>
  <c r="G49" i="1"/>
  <c r="G52" i="1"/>
  <c r="G53" i="1"/>
  <c r="G54" i="1"/>
  <c r="G55" i="1"/>
  <c r="G56" i="1"/>
  <c r="G57" i="1"/>
  <c r="G59" i="1"/>
  <c r="G60" i="1"/>
  <c r="G44" i="1"/>
  <c r="E16" i="1"/>
  <c r="C25" i="1"/>
  <c r="C36" i="1"/>
  <c r="G11" i="1" l="1"/>
  <c r="E47" i="1"/>
  <c r="E42" i="1" l="1"/>
  <c r="G25" i="1"/>
  <c r="E19" i="1"/>
  <c r="D19" i="1" l="1"/>
  <c r="C19" i="1"/>
  <c r="G19" i="1" s="1"/>
  <c r="C7" i="1"/>
  <c r="C47" i="1" l="1"/>
  <c r="G47" i="1" s="1"/>
  <c r="C16" i="1" l="1"/>
  <c r="G16" i="1" s="1"/>
  <c r="C6" i="1" l="1"/>
  <c r="D51" i="1"/>
  <c r="G42" i="1"/>
  <c r="C39" i="1"/>
  <c r="C5" i="1" l="1"/>
  <c r="C61" i="1" s="1"/>
  <c r="D50" i="1" l="1"/>
  <c r="G36" i="1" l="1"/>
  <c r="E7" i="1"/>
  <c r="E6" i="1" s="1"/>
  <c r="G39" i="1" l="1"/>
  <c r="E24" i="1"/>
  <c r="G24" i="1" s="1"/>
  <c r="G7" i="1"/>
  <c r="G6" i="1"/>
  <c r="E5" i="1" l="1"/>
  <c r="E61" i="1" s="1"/>
  <c r="G5" i="1" l="1"/>
  <c r="D24" i="1"/>
  <c r="G51" i="1" l="1"/>
  <c r="G61" i="1"/>
  <c r="G50" i="1" l="1"/>
</calcChain>
</file>

<file path=xl/sharedStrings.xml><?xml version="1.0" encoding="utf-8"?>
<sst xmlns="http://schemas.openxmlformats.org/spreadsheetml/2006/main" count="117" uniqueCount="117">
  <si>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</si>
  <si>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</si>
  <si>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</si>
  <si>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</si>
  <si>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</si>
  <si>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</si>
  <si>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</si>
  <si>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</si>
  <si>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</si>
  <si>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</si>
  <si>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</si>
  <si>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</si>
  <si>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</si>
  <si>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</si>
  <si>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</si>
  <si>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</si>
  <si>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</si>
  <si>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</si>
  <si>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</si>
  <si>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</si>
  <si>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</si>
  <si>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</si>
  <si>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</si>
  <si>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</si>
  <si>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</si>
  <si>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</si>
  <si>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</si>
  <si>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</si>
  <si>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</si>
  <si>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</si>
  <si>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</si>
  <si>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</si>
  <si>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</si>
  <si>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</si>
  <si>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</si>
  <si>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</si>
  <si>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</si>
  <si>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</si>
  <si>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</si>
  <si>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</si>
  <si>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</si>
  <si>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</si>
  <si>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</si>
  <si>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</si>
  <si>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</si>
  <si>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</si>
  <si>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</si>
  <si>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</si>
  <si>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</si>
  <si>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</si>
  <si>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</si>
  <si>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</si>
  <si>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</si>
  <si>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</si>
  <si>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</si>
  <si>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</si>
  <si>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</si>
  <si>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</si>
  <si>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</si>
  <si>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</si>
  <si>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</si>
  <si>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</si>
  <si>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</si>
  <si>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</si>
  <si>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</si>
  <si>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</si>
  <si>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</si>
  <si>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</si>
  <si>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</si>
  <si>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</si>
  <si>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</si>
  <si>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</si>
  <si>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</si>
  <si>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</si>
  <si>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</si>
  <si>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</si>
  <si>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</si>
  <si>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</si>
  <si>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ед. изм. тыс. рублей</t>
  </si>
  <si>
    <t>Бюджет субъкта РФ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</si>
  <si>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</si>
  <si>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</si>
  <si>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</si>
  <si>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</si>
  <si>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</si>
  <si>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</si>
  <si>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 xml:space="preserve"> 2 03 00 000 00 0000 150</t>
  </si>
  <si>
    <t>БЕЗВОЗМЕЗДНЫЕ ПОСТУПЛЕНИЯ ОТ ГОСУДАРСТВЕННЫХ (МУНИЦИПАЛЬНЫХ) ОРГАНИЗАЦИЙ</t>
  </si>
  <si>
    <t>БЕЗВОЗМЕЗДНЫЕ ПОСТУПЛЕНИЯ ОТ НЕГОСУДАРСТВЕННЫХ ОРГАНИЗАЦИЙ</t>
  </si>
  <si>
    <t xml:space="preserve"> 2 04 00 000 00 0000 150</t>
  </si>
  <si>
    <t>Налог на профессиональный доход</t>
  </si>
  <si>
    <t>1 11 02000 00 0000 120</t>
  </si>
  <si>
    <t>Доходы от размещения средств бюджетов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</si>
  <si>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</si>
  <si>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</si>
  <si>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</si>
  <si>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Сборы за пользование объектами животного мира и за пользование объектами водных биологических ресурсов</t>
  </si>
  <si>
    <t>1 07 04 000 01 0000 110</t>
  </si>
  <si>
    <t>1 05 06000 01 0000 110</t>
  </si>
  <si>
    <t>1 05 03000 01 0000 110</t>
  </si>
  <si>
    <t>Единый сельскохозяйственный налог</t>
  </si>
  <si>
    <t>1 11 05020 02 0000 120</t>
  </si>
  <si>
    <t>1 11 05030 02 0000 120</t>
  </si>
  <si>
    <t>1 11 05070 02 0000 120</t>
  </si>
  <si>
    <t>Дотации бюджетам бюджетной системы Российской Федерации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</si>
  <si>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</si>
  <si>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2 08 00 000 00 0000 150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</si>
  <si>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</si>
  <si>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</si>
  <si>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</si>
  <si>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1 11 05300 02 0000 120</t>
  </si>
  <si>
    <t>Субвенции бюджетам бюджетной системы Российской Федерации</t>
  </si>
  <si>
    <t>1 11 05100 02 0000 120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</si>
  <si>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</si>
  <si>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>Исполнение на 01.10.2025г.</t>
  </si>
  <si>
    <t>Исполнение на 01.10.2024г.</t>
  </si>
  <si>
    <t>Сведения об исполнении бюджета субъекта РФ за девять месяцев  2025 года по доходам в разрезе видов доходов в сравнении с соотв-м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</si>
</sst>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#,##0.00;[Red]\-#,##0.00;0.00"/>
  </numFmts>
  <fonts count="14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7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66" fontId="0" fillId="0" borderId="18" xfId="0" applyNumberFormat="1" applyFont="1" applyFill="1" applyBorder="1"/>
    <xf numFmtId="164" fontId="3" fillId="0" borderId="0" xfId="6" applyFont="1" applyFill="1"/>
    <xf numFmtId="164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65" fontId="0" fillId="0" borderId="18" xfId="0" applyNumberFormat="1" applyFont="1" applyFill="1" applyBorder="1" applyAlignment="1">
      <alignment horizontal="center" vertical="center"/>
    </xf>
    <xf numFmtId="166" fontId="0" fillId="0" borderId="18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6" fillId="0" borderId="18" xfId="0" applyNumberFormat="1" applyFont="1" applyFill="1" applyBorder="1" applyAlignment="1">
      <alignment horizontal="center" vertical="center"/>
    </xf>
    <xf numFmtId="166" fontId="6" fillId="0" borderId="18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165" fontId="0" fillId="0" borderId="2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left" vertical="top" wrapText="1"/>
      <protection hidden="1"/>
    </xf>
    <xf numFmtId="0" fontId="9" fillId="0" borderId="0" xfId="0" applyNumberFormat="1" applyFont="1" applyFill="1" applyBorder="1" applyAlignment="1" applyProtection="1">
      <alignment horizontal="left" vertical="top" wrapText="1"/>
      <protection hidden="1"/>
    </xf>
    <xf numFmtId="0" fontId="2" fillId="0" borderId="9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5" applyNumberFormat="1" applyFont="1" applyFill="1" applyBorder="1" applyAlignment="1">
      <alignment horizontal="center" vertical="center"/>
    </xf>
    <xf numFmtId="4" fontId="12" fillId="0" borderId="1" xfId="5" applyNumberFormat="1" applyFont="1" applyFill="1" applyBorder="1" applyAlignment="1">
      <alignment horizontal="center" vertical="center"/>
    </xf>
    <xf numFmtId="167" fontId="13" fillId="0" borderId="19" xfId="2" applyNumberFormat="1" applyFont="1" applyFill="1" applyBorder="1" applyAlignment="1" applyProtection="1">
      <alignment horizontal="center" vertical="center"/>
      <protection hidden="1"/>
    </xf>
    <xf numFmtId="4" fontId="10" fillId="0" borderId="1" xfId="7" applyNumberFormat="1" applyFont="1" applyFill="1" applyBorder="1" applyAlignment="1">
      <alignment horizontal="center" vertical="center"/>
    </xf>
    <xf numFmtId="4" fontId="3" fillId="0" borderId="1" xfId="7" applyNumberFormat="1" applyFont="1" applyFill="1" applyBorder="1" applyAlignment="1">
      <alignment horizontal="center" vertical="center"/>
    </xf>
    <xf numFmtId="4" fontId="3" fillId="0" borderId="1" xfId="6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Финансовый" xfId="6" builtinId="3"/>
    <cellStyle name="Финансовый 2" xfId="5" xr:uid="{00000000-0005-0000-0000-000006000000}"/>
    <cellStyle name="Финансовый 3" xfId="7" xr:uid="{00000000-0005-0000-0000-000007000000}"/>
    <cellStyle name="Финансовый 4" xfId="8" xr:uid="{87027393-1D72-4278-B5A3-19710B1136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tabSelected="1" zoomScale="118" zoomScaleNormal="118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2" sqref="A2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5" style="22" customWidth="1"/>
    <col min="4" max="4" width="10.7109375" style="22" hidden="1" customWidth="1"/>
    <col min="5" max="5" width="14.42578125" style="22" customWidth="1"/>
    <col min="6" max="6" width="10.7109375" style="22" hidden="1" customWidth="1"/>
    <col min="7" max="7" width="9.85546875" style="37" customWidth="1"/>
    <col min="8" max="8" width="10" style="1" hidden="1" customWidth="1"/>
    <col min="9" max="9" width="16.28515625" style="1" customWidth="1"/>
    <col min="10" max="10" width="16" style="1" customWidth="1"/>
    <col min="11" max="11" width="9.140625" style="39"/>
    <col min="12" max="12" width="30" style="39" customWidth="1"/>
    <col min="13" max="13" width="10.28515625" style="1" bestFit="1" customWidth="1"/>
    <col min="14" max="16384" width="9.140625" style="1"/>
  </cols>
  <sheetData>
    <row r="1" spans="1:12" ht="22.5" customHeight="1" x14ac:dyDescent="0.2">
      <c r="A1" s="57" t="s">
        <v>116</v>
      </c>
      <c r="B1" s="57"/>
      <c r="C1" s="57"/>
      <c r="D1" s="57"/>
      <c r="E1" s="57"/>
      <c r="F1" s="57"/>
      <c r="G1" s="57"/>
    </row>
    <row r="2" spans="1:12" ht="12.75" customHeight="1" thickBot="1" x14ac:dyDescent="0.25">
      <c r="E2" s="67" t="s">
        <v>78</v>
      </c>
      <c r="F2" s="67"/>
      <c r="G2" s="67"/>
    </row>
    <row r="3" spans="1:12" ht="22.5" customHeight="1" x14ac:dyDescent="0.2">
      <c r="A3" s="58" t="s">
        <v>0</v>
      </c>
      <c r="B3" s="60" t="s">
        <v>1</v>
      </c>
      <c r="C3" s="66" t="s">
        <v>79</v>
      </c>
      <c r="D3" s="66"/>
      <c r="E3" s="66"/>
      <c r="F3" s="66"/>
      <c r="G3" s="66"/>
    </row>
    <row r="4" spans="1:12" ht="32.25" customHeight="1" thickBot="1" x14ac:dyDescent="0.25">
      <c r="A4" s="59"/>
      <c r="B4" s="61"/>
      <c r="C4" s="12" t="s">
        <v>115</v>
      </c>
      <c r="D4" s="12"/>
      <c r="E4" s="12" t="s">
        <v>114</v>
      </c>
      <c r="F4" s="12"/>
      <c r="G4" s="16" t="s">
        <v>2</v>
      </c>
    </row>
    <row r="5" spans="1:12" s="3" customFormat="1" ht="27.75" customHeight="1" x14ac:dyDescent="0.25">
      <c r="A5" s="62" t="s">
        <v>66</v>
      </c>
      <c r="B5" s="63"/>
      <c r="C5" s="23">
        <f>C6+C24</f>
        <v>17090020.632580001</v>
      </c>
      <c r="D5" s="24">
        <v>1978339239.27</v>
      </c>
      <c r="E5" s="23">
        <f>E6+E24</f>
        <v>20817755.944849998</v>
      </c>
      <c r="F5" s="25">
        <v>1927551099.23</v>
      </c>
      <c r="G5" s="26">
        <f>E5/C5*100</f>
        <v>121.81235115166294</v>
      </c>
      <c r="H5" s="10"/>
      <c r="I5" s="10"/>
      <c r="K5" s="40"/>
      <c r="L5" s="40"/>
    </row>
    <row r="6" spans="1:12" s="2" customFormat="1" ht="22.5" customHeight="1" thickBot="1" x14ac:dyDescent="0.2">
      <c r="A6" s="55" t="s">
        <v>7</v>
      </c>
      <c r="B6" s="56"/>
      <c r="C6" s="23">
        <f>C7+C10+C11+C16+C19+C22+C23</f>
        <v>16052766.09883</v>
      </c>
      <c r="D6" s="27"/>
      <c r="E6" s="23">
        <f>E7+E10+E11+E16+E19+E22+E23</f>
        <v>18857101.769059997</v>
      </c>
      <c r="F6" s="28"/>
      <c r="G6" s="26">
        <f t="shared" ref="G6:G61" si="0">E6/C6*100</f>
        <v>117.46948565103924</v>
      </c>
      <c r="H6" s="11"/>
      <c r="I6" s="11"/>
      <c r="K6" s="41"/>
      <c r="L6" s="41"/>
    </row>
    <row r="7" spans="1:12" ht="27" customHeight="1" x14ac:dyDescent="0.2">
      <c r="A7" s="15" t="s">
        <v>3</v>
      </c>
      <c r="B7" s="45" t="s">
        <v>4</v>
      </c>
      <c r="C7" s="23">
        <f>C8+C9</f>
        <v>9134584.41371</v>
      </c>
      <c r="D7" s="29">
        <v>1251155949.6700001</v>
      </c>
      <c r="E7" s="23">
        <f>E8+E9</f>
        <v>10684119.746719997</v>
      </c>
      <c r="F7" s="30">
        <v>1327618556.5799999</v>
      </c>
      <c r="G7" s="26">
        <f t="shared" si="0"/>
        <v>116.96339168626344</v>
      </c>
      <c r="I7" s="9"/>
    </row>
    <row r="8" spans="1:12" ht="22.5" customHeight="1" x14ac:dyDescent="0.2">
      <c r="A8" s="6" t="s">
        <v>5</v>
      </c>
      <c r="B8" s="7" t="s">
        <v>6</v>
      </c>
      <c r="C8" s="48">
        <v>1363288.2244000002</v>
      </c>
      <c r="D8" s="24"/>
      <c r="E8" s="46">
        <v>1623299.9053399998</v>
      </c>
      <c r="F8" s="25">
        <v>226440616.61000001</v>
      </c>
      <c r="G8" s="31">
        <f t="shared" si="0"/>
        <v>119.07239249091542</v>
      </c>
    </row>
    <row r="9" spans="1:12" ht="22.5" x14ac:dyDescent="0.2">
      <c r="A9" s="6" t="s">
        <v>62</v>
      </c>
      <c r="B9" s="7" t="s">
        <v>63</v>
      </c>
      <c r="C9" s="48">
        <v>7771296.1893100003</v>
      </c>
      <c r="D9" s="24"/>
      <c r="E9" s="46">
        <v>9060819.8413799983</v>
      </c>
      <c r="F9" s="25">
        <v>1101177939.97</v>
      </c>
      <c r="G9" s="31">
        <f t="shared" si="0"/>
        <v>116.59341788881801</v>
      </c>
    </row>
    <row r="10" spans="1:12" s="2" customFormat="1" ht="30.75" customHeight="1" x14ac:dyDescent="0.15">
      <c r="A10" s="4" t="s">
        <v>8</v>
      </c>
      <c r="B10" s="5" t="s">
        <v>9</v>
      </c>
      <c r="C10" s="49">
        <v>3020723.3642899999</v>
      </c>
      <c r="D10" s="29">
        <v>406361653.19999999</v>
      </c>
      <c r="E10" s="23">
        <v>3322918.9476700001</v>
      </c>
      <c r="F10" s="30">
        <v>417319861.26999998</v>
      </c>
      <c r="G10" s="26">
        <f t="shared" si="0"/>
        <v>110.00408004759579</v>
      </c>
      <c r="K10" s="41"/>
      <c r="L10" s="41"/>
    </row>
    <row r="11" spans="1:12" s="2" customFormat="1" ht="21" x14ac:dyDescent="0.15">
      <c r="A11" s="4" t="s">
        <v>10</v>
      </c>
      <c r="B11" s="5" t="s">
        <v>11</v>
      </c>
      <c r="C11" s="50">
        <f>C12+C14</f>
        <v>441105.51290999999</v>
      </c>
      <c r="D11" s="27">
        <v>0</v>
      </c>
      <c r="E11" s="23">
        <f>E12+E13+E14+E15</f>
        <v>980153.09927000012</v>
      </c>
      <c r="F11" s="28">
        <v>0</v>
      </c>
      <c r="G11" s="26">
        <f t="shared" si="0"/>
        <v>222.203774512785</v>
      </c>
      <c r="I11" s="38"/>
      <c r="K11" s="41"/>
      <c r="L11" s="41"/>
    </row>
    <row r="12" spans="1:12" ht="33.75" x14ac:dyDescent="0.2">
      <c r="A12" s="6" t="s">
        <v>12</v>
      </c>
      <c r="B12" s="7" t="s">
        <v>13</v>
      </c>
      <c r="C12" s="46">
        <v>375513.11589999998</v>
      </c>
      <c r="D12" s="32">
        <v>0</v>
      </c>
      <c r="E12" s="46">
        <v>856317.28424000007</v>
      </c>
      <c r="F12" s="33">
        <v>0</v>
      </c>
      <c r="G12" s="26">
        <f t="shared" si="0"/>
        <v>228.03924762724915</v>
      </c>
    </row>
    <row r="13" spans="1:12" ht="22.5" x14ac:dyDescent="0.2">
      <c r="A13" s="6" t="s">
        <v>99</v>
      </c>
      <c r="B13" s="7" t="s">
        <v>100</v>
      </c>
      <c r="C13" s="46">
        <v>0</v>
      </c>
      <c r="D13" s="34"/>
      <c r="E13" s="46">
        <v>0.23400000000000001</v>
      </c>
      <c r="F13" s="34"/>
      <c r="G13" s="26"/>
    </row>
    <row r="14" spans="1:12" ht="22.5" x14ac:dyDescent="0.2">
      <c r="A14" s="6" t="s">
        <v>98</v>
      </c>
      <c r="B14" s="7" t="s">
        <v>90</v>
      </c>
      <c r="C14" s="46">
        <v>65592.397010000001</v>
      </c>
      <c r="D14" s="34"/>
      <c r="E14" s="51">
        <v>123783.57673</v>
      </c>
      <c r="F14" s="34"/>
      <c r="G14" s="31">
        <f t="shared" si="0"/>
        <v>188.71634880354861</v>
      </c>
    </row>
    <row r="15" spans="1:12" ht="46.5" customHeight="1" x14ac:dyDescent="0.2">
      <c r="A15" s="6" t="s">
        <v>108</v>
      </c>
      <c r="B15" s="7" t="s">
        <v>107</v>
      </c>
      <c r="C15" s="46">
        <v>0</v>
      </c>
      <c r="D15" s="34"/>
      <c r="E15" s="52">
        <v>52.004300000000001</v>
      </c>
      <c r="F15" s="34"/>
      <c r="G15" s="31"/>
    </row>
    <row r="16" spans="1:12" s="2" customFormat="1" ht="15" x14ac:dyDescent="0.15">
      <c r="A16" s="4" t="s">
        <v>14</v>
      </c>
      <c r="B16" s="5" t="s">
        <v>15</v>
      </c>
      <c r="C16" s="23">
        <f>C17+C18</f>
        <v>3384298.0748000001</v>
      </c>
      <c r="D16" s="24">
        <v>250918898.88999999</v>
      </c>
      <c r="E16" s="23">
        <f>E17+E18</f>
        <v>3794775.7478899998</v>
      </c>
      <c r="F16" s="25">
        <v>250164113.18000001</v>
      </c>
      <c r="G16" s="26">
        <f t="shared" si="0"/>
        <v>112.12888652292419</v>
      </c>
      <c r="K16" s="41"/>
      <c r="L16" s="41"/>
    </row>
    <row r="17" spans="1:13" ht="22.5" x14ac:dyDescent="0.2">
      <c r="A17" s="6" t="s">
        <v>16</v>
      </c>
      <c r="B17" s="7" t="s">
        <v>17</v>
      </c>
      <c r="C17" s="46">
        <v>2911384.0716599999</v>
      </c>
      <c r="D17" s="24"/>
      <c r="E17" s="46">
        <v>3302886.4245799999</v>
      </c>
      <c r="F17" s="25">
        <v>194959434.09</v>
      </c>
      <c r="G17" s="31">
        <f t="shared" si="0"/>
        <v>113.44729322149429</v>
      </c>
    </row>
    <row r="18" spans="1:13" ht="22.5" x14ac:dyDescent="0.2">
      <c r="A18" s="6" t="s">
        <v>18</v>
      </c>
      <c r="B18" s="7" t="s">
        <v>19</v>
      </c>
      <c r="C18" s="46">
        <v>472914.00313999999</v>
      </c>
      <c r="D18" s="24"/>
      <c r="E18" s="46">
        <v>491889.32331000001</v>
      </c>
      <c r="F18" s="25">
        <v>55204679.090000004</v>
      </c>
      <c r="G18" s="31">
        <f t="shared" si="0"/>
        <v>104.01242510139473</v>
      </c>
    </row>
    <row r="19" spans="1:13" ht="42" x14ac:dyDescent="0.2">
      <c r="A19" s="4" t="s">
        <v>95</v>
      </c>
      <c r="B19" s="5" t="s">
        <v>94</v>
      </c>
      <c r="C19" s="23">
        <f>C20+C21</f>
        <v>9714.2204000000002</v>
      </c>
      <c r="D19" s="23">
        <f t="shared" ref="D19" si="1">D20+D21</f>
        <v>713070.48</v>
      </c>
      <c r="E19" s="23">
        <f>E20+E21</f>
        <v>12391.632180000001</v>
      </c>
      <c r="F19" s="25"/>
      <c r="G19" s="26">
        <f t="shared" si="0"/>
        <v>127.5617771653606</v>
      </c>
    </row>
    <row r="20" spans="1:13" ht="22.5" x14ac:dyDescent="0.2">
      <c r="A20" s="6" t="s">
        <v>93</v>
      </c>
      <c r="B20" s="7" t="s">
        <v>20</v>
      </c>
      <c r="C20" s="46">
        <v>9546.1435999999994</v>
      </c>
      <c r="D20" s="24">
        <v>713070.48</v>
      </c>
      <c r="E20" s="46">
        <v>12357.802180000001</v>
      </c>
      <c r="F20" s="25">
        <v>1497244.63</v>
      </c>
      <c r="G20" s="31">
        <f t="shared" si="0"/>
        <v>129.45334469931922</v>
      </c>
    </row>
    <row r="21" spans="1:13" ht="45" x14ac:dyDescent="0.2">
      <c r="A21" s="6" t="s">
        <v>97</v>
      </c>
      <c r="B21" s="7" t="s">
        <v>96</v>
      </c>
      <c r="C21" s="46">
        <v>168.07679999999999</v>
      </c>
      <c r="D21" s="24"/>
      <c r="E21" s="46">
        <v>33.83</v>
      </c>
      <c r="F21" s="25"/>
      <c r="G21" s="31">
        <f t="shared" si="0"/>
        <v>20.12770352600716</v>
      </c>
    </row>
    <row r="22" spans="1:13" ht="21" x14ac:dyDescent="0.2">
      <c r="A22" s="4" t="s">
        <v>21</v>
      </c>
      <c r="B22" s="5" t="s">
        <v>22</v>
      </c>
      <c r="C22" s="23">
        <v>62340.452720000001</v>
      </c>
      <c r="D22" s="29">
        <v>10939551.529999999</v>
      </c>
      <c r="E22" s="23">
        <v>62742.595329999996</v>
      </c>
      <c r="F22" s="25">
        <v>11436614.050000001</v>
      </c>
      <c r="G22" s="26">
        <f t="shared" si="0"/>
        <v>100.6450748951186</v>
      </c>
    </row>
    <row r="23" spans="1:13" ht="53.25" thickBot="1" x14ac:dyDescent="0.25">
      <c r="A23" s="13" t="s">
        <v>23</v>
      </c>
      <c r="B23" s="14" t="s">
        <v>24</v>
      </c>
      <c r="C23" s="23">
        <v>0.06</v>
      </c>
      <c r="D23" s="29">
        <v>26441.9</v>
      </c>
      <c r="E23" s="23">
        <v>0</v>
      </c>
      <c r="F23" s="25">
        <v>513.73</v>
      </c>
      <c r="G23" s="26"/>
    </row>
    <row r="24" spans="1:13" s="2" customFormat="1" ht="29.25" customHeight="1" thickBot="1" x14ac:dyDescent="0.2">
      <c r="A24" s="64" t="s">
        <v>65</v>
      </c>
      <c r="B24" s="65"/>
      <c r="C24" s="23">
        <f>C25+C36+C39+C42+C46+C47+C45</f>
        <v>1037254.5337500001</v>
      </c>
      <c r="D24" s="27">
        <f>D25+D36+D39+D42+D45+D46+D47</f>
        <v>58223673.600000001</v>
      </c>
      <c r="E24" s="23">
        <f>E25+E36+E39+E42+E45+E46+E47</f>
        <v>1960654.17579</v>
      </c>
      <c r="F24" s="28"/>
      <c r="G24" s="26">
        <f t="shared" si="0"/>
        <v>189.02343754542301</v>
      </c>
      <c r="I24" s="11"/>
      <c r="K24" s="41"/>
      <c r="L24" s="41"/>
    </row>
    <row r="25" spans="1:13" s="2" customFormat="1" ht="52.5" customHeight="1" x14ac:dyDescent="0.15">
      <c r="A25" s="4" t="s">
        <v>69</v>
      </c>
      <c r="B25" s="8" t="s">
        <v>64</v>
      </c>
      <c r="C25" s="23">
        <f>C26+C27+C28+C29+C35</f>
        <v>317988.58188000001</v>
      </c>
      <c r="D25" s="24">
        <v>10529562.199999999</v>
      </c>
      <c r="E25" s="23">
        <f>E26+E27+E28+E29+E34+E35</f>
        <v>1014184.22973</v>
      </c>
      <c r="F25" s="25">
        <v>13248679.73</v>
      </c>
      <c r="G25" s="26">
        <f t="shared" si="0"/>
        <v>318.93731018075511</v>
      </c>
      <c r="K25" s="41"/>
      <c r="L25" s="41"/>
    </row>
    <row r="26" spans="1:13" ht="82.5" customHeight="1" x14ac:dyDescent="0.2">
      <c r="A26" s="6" t="s">
        <v>25</v>
      </c>
      <c r="B26" s="7" t="s">
        <v>26</v>
      </c>
      <c r="C26" s="46">
        <v>11658.965880000002</v>
      </c>
      <c r="D26" s="32"/>
      <c r="E26" s="46">
        <v>8318.0247600000002</v>
      </c>
      <c r="F26" s="33">
        <v>0</v>
      </c>
      <c r="G26" s="31">
        <f t="shared" si="0"/>
        <v>71.344447231541253</v>
      </c>
    </row>
    <row r="27" spans="1:13" ht="22.5" x14ac:dyDescent="0.2">
      <c r="A27" s="6" t="s">
        <v>91</v>
      </c>
      <c r="B27" s="7" t="s">
        <v>92</v>
      </c>
      <c r="C27" s="46">
        <v>154337.54032</v>
      </c>
      <c r="D27" s="32"/>
      <c r="E27" s="46">
        <v>831089.34026999993</v>
      </c>
      <c r="F27" s="33"/>
      <c r="G27" s="31">
        <f t="shared" si="0"/>
        <v>538.48813357193455</v>
      </c>
    </row>
    <row r="28" spans="1:13" ht="33.75" x14ac:dyDescent="0.2">
      <c r="A28" s="6" t="s">
        <v>27</v>
      </c>
      <c r="B28" s="7" t="s">
        <v>28</v>
      </c>
      <c r="C28" s="46">
        <v>16.019130000000001</v>
      </c>
      <c r="D28" s="32"/>
      <c r="E28" s="46">
        <v>9.1898900000000001</v>
      </c>
      <c r="F28" s="33">
        <v>0</v>
      </c>
      <c r="G28" s="31">
        <f t="shared" si="0"/>
        <v>57.368221620025558</v>
      </c>
    </row>
    <row r="29" spans="1:13" ht="105.75" customHeight="1" x14ac:dyDescent="0.2">
      <c r="A29" s="6" t="s">
        <v>29</v>
      </c>
      <c r="B29" s="7" t="s">
        <v>30</v>
      </c>
      <c r="C29" s="46">
        <f>C30+C31+C32</f>
        <v>150407.18625</v>
      </c>
      <c r="D29" s="24"/>
      <c r="E29" s="46">
        <f>E30+E31+E32+E33</f>
        <v>174169.94717</v>
      </c>
      <c r="F29" s="25">
        <v>12271939.17</v>
      </c>
      <c r="G29" s="31">
        <f t="shared" si="0"/>
        <v>115.79895317003179</v>
      </c>
      <c r="H29" s="9"/>
      <c r="I29" s="9"/>
    </row>
    <row r="30" spans="1:13" ht="101.25" x14ac:dyDescent="0.2">
      <c r="A30" s="6" t="s">
        <v>101</v>
      </c>
      <c r="B30" s="7" t="s">
        <v>31</v>
      </c>
      <c r="C30" s="46">
        <v>94902.847739999997</v>
      </c>
      <c r="D30" s="24"/>
      <c r="E30" s="46">
        <v>110367.62161</v>
      </c>
      <c r="F30" s="25">
        <v>8894286.4100000001</v>
      </c>
      <c r="G30" s="31">
        <f t="shared" si="0"/>
        <v>116.29537388842954</v>
      </c>
      <c r="I30" s="21"/>
      <c r="K30" s="42"/>
      <c r="L30" s="43"/>
      <c r="M30" s="20"/>
    </row>
    <row r="31" spans="1:13" ht="101.25" x14ac:dyDescent="0.2">
      <c r="A31" s="6" t="s">
        <v>102</v>
      </c>
      <c r="B31" s="7" t="s">
        <v>32</v>
      </c>
      <c r="C31" s="53">
        <v>692.47454000000005</v>
      </c>
      <c r="D31" s="35"/>
      <c r="E31" s="46">
        <v>365.80109000000004</v>
      </c>
      <c r="F31" s="25">
        <v>758307.5</v>
      </c>
      <c r="G31" s="31">
        <f t="shared" si="0"/>
        <v>52.825204230613309</v>
      </c>
      <c r="K31" s="42"/>
      <c r="L31" s="43"/>
      <c r="M31" s="19"/>
    </row>
    <row r="32" spans="1:13" ht="45" x14ac:dyDescent="0.2">
      <c r="A32" s="6" t="s">
        <v>103</v>
      </c>
      <c r="B32" s="7" t="s">
        <v>33</v>
      </c>
      <c r="C32" s="53">
        <v>54811.863969999999</v>
      </c>
      <c r="D32" s="35"/>
      <c r="E32" s="46">
        <v>63435.975530000003</v>
      </c>
      <c r="F32" s="25">
        <v>2619345.2599999998</v>
      </c>
      <c r="G32" s="31">
        <f>E32/C32*100</f>
        <v>115.73402350396296</v>
      </c>
      <c r="K32" s="42"/>
      <c r="L32" s="43"/>
      <c r="M32" s="19"/>
    </row>
    <row r="33" spans="1:13" ht="146.25" x14ac:dyDescent="0.2">
      <c r="A33" s="6" t="s">
        <v>112</v>
      </c>
      <c r="B33" s="7" t="s">
        <v>113</v>
      </c>
      <c r="C33" s="53">
        <v>0</v>
      </c>
      <c r="D33" s="35"/>
      <c r="E33" s="46">
        <v>0.54894000000000009</v>
      </c>
      <c r="F33" s="25"/>
      <c r="G33" s="31"/>
      <c r="K33" s="42"/>
      <c r="L33" s="43"/>
      <c r="M33" s="19"/>
    </row>
    <row r="34" spans="1:13" ht="56.25" x14ac:dyDescent="0.2">
      <c r="A34" s="6" t="s">
        <v>110</v>
      </c>
      <c r="B34" s="7" t="s">
        <v>109</v>
      </c>
      <c r="C34" s="53">
        <v>0</v>
      </c>
      <c r="D34" s="35"/>
      <c r="E34" s="46">
        <v>0.19636000000000001</v>
      </c>
      <c r="F34" s="25"/>
      <c r="G34" s="31"/>
      <c r="K34" s="42"/>
      <c r="L34" s="43"/>
      <c r="M34" s="19"/>
    </row>
    <row r="35" spans="1:13" ht="33.75" x14ac:dyDescent="0.2">
      <c r="A35" s="6" t="s">
        <v>67</v>
      </c>
      <c r="B35" s="7" t="s">
        <v>68</v>
      </c>
      <c r="C35" s="53">
        <v>1568.8703</v>
      </c>
      <c r="D35" s="35"/>
      <c r="E35" s="46">
        <v>597.53128000000004</v>
      </c>
      <c r="F35" s="25">
        <v>976740.56</v>
      </c>
      <c r="G35" s="31">
        <f>E35/C35*100</f>
        <v>38.086722656423547</v>
      </c>
      <c r="H35" s="9"/>
      <c r="I35" s="9"/>
      <c r="K35" s="42"/>
      <c r="L35" s="44"/>
      <c r="M35" s="19"/>
    </row>
    <row r="36" spans="1:13" s="2" customFormat="1" ht="21" x14ac:dyDescent="0.15">
      <c r="A36" s="4" t="s">
        <v>34</v>
      </c>
      <c r="B36" s="5" t="s">
        <v>35</v>
      </c>
      <c r="C36" s="23">
        <f>C37+C38</f>
        <v>2942.1611299999995</v>
      </c>
      <c r="D36" s="24">
        <v>2920138.74</v>
      </c>
      <c r="E36" s="23">
        <f>E37+E38</f>
        <v>1712.70732</v>
      </c>
      <c r="F36" s="25">
        <v>10904097.02</v>
      </c>
      <c r="G36" s="26">
        <f t="shared" si="0"/>
        <v>58.212560234591912</v>
      </c>
      <c r="K36" s="41"/>
      <c r="L36" s="41"/>
    </row>
    <row r="37" spans="1:13" ht="22.5" x14ac:dyDescent="0.2">
      <c r="A37" s="6" t="s">
        <v>36</v>
      </c>
      <c r="B37" s="7" t="s">
        <v>37</v>
      </c>
      <c r="C37" s="46">
        <v>2499.1713999999997</v>
      </c>
      <c r="D37" s="24"/>
      <c r="E37" s="46">
        <v>1080.2801999999999</v>
      </c>
      <c r="F37" s="25">
        <v>751985.18</v>
      </c>
      <c r="G37" s="31">
        <f t="shared" si="0"/>
        <v>43.225534671211427</v>
      </c>
      <c r="K37" s="42"/>
      <c r="L37" s="44"/>
      <c r="M37" s="18"/>
    </row>
    <row r="38" spans="1:13" ht="22.5" x14ac:dyDescent="0.2">
      <c r="A38" s="6" t="s">
        <v>38</v>
      </c>
      <c r="B38" s="7" t="s">
        <v>39</v>
      </c>
      <c r="C38" s="46">
        <v>442.98973000000001</v>
      </c>
      <c r="D38" s="24"/>
      <c r="E38" s="46">
        <v>632.42711999999995</v>
      </c>
      <c r="F38" s="25">
        <v>160492</v>
      </c>
      <c r="G38" s="31">
        <f t="shared" si="0"/>
        <v>142.76338189600918</v>
      </c>
    </row>
    <row r="39" spans="1:13" s="2" customFormat="1" ht="42" x14ac:dyDescent="0.15">
      <c r="A39" s="4" t="s">
        <v>40</v>
      </c>
      <c r="B39" s="5" t="s">
        <v>41</v>
      </c>
      <c r="C39" s="23">
        <f>C40+C41</f>
        <v>15087.198060000001</v>
      </c>
      <c r="D39" s="24">
        <v>3963347.41</v>
      </c>
      <c r="E39" s="23">
        <f>E40+E41</f>
        <v>12578.156070000001</v>
      </c>
      <c r="F39" s="25">
        <v>928532.43</v>
      </c>
      <c r="G39" s="26">
        <f t="shared" si="0"/>
        <v>83.369728560453467</v>
      </c>
      <c r="K39" s="41"/>
      <c r="L39" s="41"/>
    </row>
    <row r="40" spans="1:13" ht="22.5" x14ac:dyDescent="0.2">
      <c r="A40" s="6" t="s">
        <v>42</v>
      </c>
      <c r="B40" s="7" t="s">
        <v>43</v>
      </c>
      <c r="C40" s="46">
        <v>2461.2122400000003</v>
      </c>
      <c r="D40" s="24"/>
      <c r="E40" s="46">
        <v>4246.8748299999997</v>
      </c>
      <c r="F40" s="25">
        <v>93828</v>
      </c>
      <c r="G40" s="31">
        <f t="shared" si="0"/>
        <v>172.55215787485272</v>
      </c>
    </row>
    <row r="41" spans="1:13" ht="22.5" x14ac:dyDescent="0.2">
      <c r="A41" s="6" t="s">
        <v>44</v>
      </c>
      <c r="B41" s="7" t="s">
        <v>45</v>
      </c>
      <c r="C41" s="46">
        <v>12625.98582</v>
      </c>
      <c r="D41" s="24"/>
      <c r="E41" s="46">
        <v>8331.2812400000003</v>
      </c>
      <c r="F41" s="25">
        <v>834704.43</v>
      </c>
      <c r="G41" s="31">
        <f t="shared" si="0"/>
        <v>65.985194017903623</v>
      </c>
    </row>
    <row r="42" spans="1:13" s="2" customFormat="1" ht="31.5" customHeight="1" x14ac:dyDescent="0.15">
      <c r="A42" s="4" t="s">
        <v>46</v>
      </c>
      <c r="B42" s="5" t="s">
        <v>47</v>
      </c>
      <c r="C42" s="23">
        <v>39198.324659999998</v>
      </c>
      <c r="D42" s="24">
        <v>8003570</v>
      </c>
      <c r="E42" s="23">
        <f>E43+E44</f>
        <v>119385.47067000001</v>
      </c>
      <c r="F42" s="25">
        <v>5192101</v>
      </c>
      <c r="G42" s="26">
        <f t="shared" si="0"/>
        <v>304.56778881630908</v>
      </c>
      <c r="K42" s="41"/>
      <c r="L42" s="41"/>
    </row>
    <row r="43" spans="1:13" ht="96" customHeight="1" x14ac:dyDescent="0.2">
      <c r="A43" s="6" t="s">
        <v>48</v>
      </c>
      <c r="B43" s="7" t="s">
        <v>49</v>
      </c>
      <c r="C43" s="46">
        <v>15802.778</v>
      </c>
      <c r="D43" s="24"/>
      <c r="E43" s="46">
        <v>96153.231670000008</v>
      </c>
      <c r="F43" s="25">
        <v>4164846</v>
      </c>
      <c r="G43" s="31">
        <f t="shared" si="0"/>
        <v>608.45777666433082</v>
      </c>
      <c r="K43" s="42"/>
      <c r="L43" s="43"/>
      <c r="M43" s="19"/>
    </row>
    <row r="44" spans="1:13" ht="35.25" customHeight="1" x14ac:dyDescent="0.2">
      <c r="A44" s="6" t="s">
        <v>50</v>
      </c>
      <c r="B44" s="7" t="s">
        <v>51</v>
      </c>
      <c r="C44" s="46">
        <v>23395.54666</v>
      </c>
      <c r="D44" s="32"/>
      <c r="E44" s="46">
        <v>23232.239000000001</v>
      </c>
      <c r="F44" s="25">
        <v>1027255</v>
      </c>
      <c r="G44" s="31">
        <f t="shared" si="0"/>
        <v>99.301971172662491</v>
      </c>
    </row>
    <row r="45" spans="1:13" ht="21" x14ac:dyDescent="0.2">
      <c r="A45" s="4" t="s">
        <v>52</v>
      </c>
      <c r="B45" s="5" t="s">
        <v>53</v>
      </c>
      <c r="C45" s="23">
        <v>158.52099999999999</v>
      </c>
      <c r="D45" s="27">
        <v>0</v>
      </c>
      <c r="E45" s="23">
        <v>2.25</v>
      </c>
      <c r="F45" s="33">
        <v>0</v>
      </c>
      <c r="G45" s="26"/>
    </row>
    <row r="46" spans="1:13" ht="21" x14ac:dyDescent="0.2">
      <c r="A46" s="4" t="s">
        <v>54</v>
      </c>
      <c r="B46" s="5" t="s">
        <v>55</v>
      </c>
      <c r="C46" s="23">
        <v>653636.89010000008</v>
      </c>
      <c r="D46" s="29">
        <v>32805155.25</v>
      </c>
      <c r="E46" s="23">
        <v>802362.61355999997</v>
      </c>
      <c r="F46" s="25">
        <v>39094134.609999999</v>
      </c>
      <c r="G46" s="26">
        <f t="shared" si="0"/>
        <v>122.75356940720501</v>
      </c>
    </row>
    <row r="47" spans="1:13" s="2" customFormat="1" ht="21" x14ac:dyDescent="0.15">
      <c r="A47" s="4" t="s">
        <v>56</v>
      </c>
      <c r="B47" s="5" t="s">
        <v>57</v>
      </c>
      <c r="C47" s="23">
        <f>C48+C49</f>
        <v>8242.8569200000002</v>
      </c>
      <c r="D47" s="24">
        <v>1900</v>
      </c>
      <c r="E47" s="23">
        <f>E48+E49</f>
        <v>10428.748439999999</v>
      </c>
      <c r="F47" s="25">
        <v>-149853349</v>
      </c>
      <c r="G47" s="26">
        <f t="shared" si="0"/>
        <v>126.51861534435076</v>
      </c>
      <c r="K47" s="41"/>
      <c r="L47" s="41"/>
    </row>
    <row r="48" spans="1:13" ht="22.5" x14ac:dyDescent="0.2">
      <c r="A48" s="6" t="s">
        <v>58</v>
      </c>
      <c r="B48" s="7" t="s">
        <v>59</v>
      </c>
      <c r="C48" s="54">
        <v>-818.65661999999998</v>
      </c>
      <c r="D48" s="24"/>
      <c r="E48" s="47">
        <v>342.64044000000001</v>
      </c>
      <c r="F48" s="25">
        <v>146651</v>
      </c>
      <c r="G48" s="31">
        <f t="shared" si="0"/>
        <v>-41.853987572958246</v>
      </c>
    </row>
    <row r="49" spans="1:10" ht="22.5" x14ac:dyDescent="0.2">
      <c r="A49" s="6" t="s">
        <v>60</v>
      </c>
      <c r="B49" s="7" t="s">
        <v>61</v>
      </c>
      <c r="C49" s="46">
        <v>9061.5135399999999</v>
      </c>
      <c r="D49" s="32"/>
      <c r="E49" s="46">
        <v>10086.108</v>
      </c>
      <c r="F49" s="25">
        <v>-150000000</v>
      </c>
      <c r="G49" s="31">
        <f t="shared" si="0"/>
        <v>111.30710068993619</v>
      </c>
    </row>
    <row r="50" spans="1:10" ht="15.75" customHeight="1" thickBot="1" x14ac:dyDescent="0.25">
      <c r="A50" s="55" t="s">
        <v>70</v>
      </c>
      <c r="B50" s="56"/>
      <c r="C50" s="23">
        <f>C51+C56+C57+C59+C60+C58</f>
        <v>86486204.82871002</v>
      </c>
      <c r="D50" s="27">
        <f>D51+D56+D59+D60</f>
        <v>0</v>
      </c>
      <c r="E50" s="23">
        <f>E51+E56+E57+E59+E60+E58</f>
        <v>95482861.942630023</v>
      </c>
      <c r="F50" s="25">
        <v>13558081082.34</v>
      </c>
      <c r="G50" s="26">
        <f t="shared" si="0"/>
        <v>110.40241866519442</v>
      </c>
    </row>
    <row r="51" spans="1:10" ht="45" x14ac:dyDescent="0.2">
      <c r="A51" s="6" t="s">
        <v>71</v>
      </c>
      <c r="B51" s="7" t="s">
        <v>72</v>
      </c>
      <c r="C51" s="23">
        <f>SUM(C52:C55)</f>
        <v>86138128.023480013</v>
      </c>
      <c r="D51" s="27">
        <f t="shared" ref="D51" si="2">D52+D53+D54+D55</f>
        <v>0</v>
      </c>
      <c r="E51" s="23">
        <f>SUM(E52:E55)</f>
        <v>93692915.904960021</v>
      </c>
      <c r="F51" s="25">
        <v>13556607961.030001</v>
      </c>
      <c r="G51" s="26">
        <f t="shared" si="0"/>
        <v>108.77055034144773</v>
      </c>
      <c r="H51" s="9"/>
    </row>
    <row r="52" spans="1:10" ht="22.5" x14ac:dyDescent="0.2">
      <c r="A52" s="6" t="s">
        <v>80</v>
      </c>
      <c r="B52" s="7" t="s">
        <v>104</v>
      </c>
      <c r="C52" s="46">
        <v>49542552.200000003</v>
      </c>
      <c r="D52" s="24"/>
      <c r="E52" s="46">
        <v>56359483.700000003</v>
      </c>
      <c r="F52" s="25">
        <v>11210306700</v>
      </c>
      <c r="G52" s="31">
        <f t="shared" si="0"/>
        <v>113.75975035052797</v>
      </c>
      <c r="H52" s="9"/>
    </row>
    <row r="53" spans="1:10" ht="33.75" x14ac:dyDescent="0.2">
      <c r="A53" s="6" t="s">
        <v>81</v>
      </c>
      <c r="B53" s="7" t="s">
        <v>73</v>
      </c>
      <c r="C53" s="46">
        <v>28093193.972080003</v>
      </c>
      <c r="D53" s="24"/>
      <c r="E53" s="46">
        <v>29616790.216900002</v>
      </c>
      <c r="F53" s="25">
        <v>125401299.01000001</v>
      </c>
      <c r="G53" s="31">
        <f t="shared" si="0"/>
        <v>105.42336427226537</v>
      </c>
      <c r="H53" s="9"/>
    </row>
    <row r="54" spans="1:10" ht="22.5" x14ac:dyDescent="0.2">
      <c r="A54" s="6" t="s">
        <v>82</v>
      </c>
      <c r="B54" s="7" t="s">
        <v>111</v>
      </c>
      <c r="C54" s="46">
        <v>7269325.2733000005</v>
      </c>
      <c r="D54" s="24"/>
      <c r="E54" s="46">
        <v>6048716.1510100001</v>
      </c>
      <c r="F54" s="25">
        <v>2169970699.9200001</v>
      </c>
      <c r="G54" s="31">
        <f t="shared" si="0"/>
        <v>83.208770052245995</v>
      </c>
    </row>
    <row r="55" spans="1:10" ht="22.5" x14ac:dyDescent="0.2">
      <c r="A55" s="6" t="s">
        <v>83</v>
      </c>
      <c r="B55" s="7" t="s">
        <v>74</v>
      </c>
      <c r="C55" s="46">
        <v>1233056.5780999998</v>
      </c>
      <c r="D55" s="24"/>
      <c r="E55" s="46">
        <v>1667925.83705</v>
      </c>
      <c r="F55" s="25">
        <v>50929262.100000001</v>
      </c>
      <c r="G55" s="31">
        <f t="shared" si="0"/>
        <v>135.2675835540397</v>
      </c>
    </row>
    <row r="56" spans="1:10" ht="36" customHeight="1" x14ac:dyDescent="0.2">
      <c r="A56" s="6" t="s">
        <v>86</v>
      </c>
      <c r="B56" s="7" t="s">
        <v>87</v>
      </c>
      <c r="C56" s="46">
        <v>343443.18310000002</v>
      </c>
      <c r="D56" s="34"/>
      <c r="E56" s="46">
        <v>1085463.98532</v>
      </c>
      <c r="F56" s="34"/>
      <c r="G56" s="31">
        <f t="shared" si="0"/>
        <v>316.05343728832918</v>
      </c>
    </row>
    <row r="57" spans="1:10" ht="33.75" x14ac:dyDescent="0.2">
      <c r="A57" s="6" t="s">
        <v>89</v>
      </c>
      <c r="B57" s="7" t="s">
        <v>88</v>
      </c>
      <c r="C57" s="46">
        <v>5992.8860000000004</v>
      </c>
      <c r="D57" s="34"/>
      <c r="E57" s="46">
        <v>6000</v>
      </c>
      <c r="F57" s="34"/>
      <c r="G57" s="31">
        <f t="shared" si="0"/>
        <v>100.11870741409064</v>
      </c>
    </row>
    <row r="58" spans="1:10" ht="135" hidden="1" x14ac:dyDescent="0.2">
      <c r="A58" s="6" t="s">
        <v>106</v>
      </c>
      <c r="B58" s="7" t="s">
        <v>105</v>
      </c>
      <c r="C58" s="47">
        <v>0</v>
      </c>
      <c r="D58" s="34"/>
      <c r="E58" s="46">
        <v>0</v>
      </c>
      <c r="F58" s="34"/>
      <c r="G58" s="31"/>
    </row>
    <row r="59" spans="1:10" ht="81" customHeight="1" x14ac:dyDescent="0.2">
      <c r="A59" s="6" t="s">
        <v>85</v>
      </c>
      <c r="B59" s="7" t="s">
        <v>84</v>
      </c>
      <c r="C59" s="46">
        <v>7117.6721399999997</v>
      </c>
      <c r="D59" s="24"/>
      <c r="E59" s="46">
        <v>703768.13078000001</v>
      </c>
      <c r="F59" s="25">
        <v>1725688.64</v>
      </c>
      <c r="G59" s="31">
        <f t="shared" si="0"/>
        <v>9887.6165821821633</v>
      </c>
    </row>
    <row r="60" spans="1:10" ht="59.25" customHeight="1" x14ac:dyDescent="0.2">
      <c r="A60" s="6" t="s">
        <v>75</v>
      </c>
      <c r="B60" s="7" t="s">
        <v>76</v>
      </c>
      <c r="C60" s="54">
        <v>-8476.9360099999994</v>
      </c>
      <c r="D60" s="24"/>
      <c r="E60" s="54">
        <v>-5286.0784299999996</v>
      </c>
      <c r="F60" s="25">
        <v>-252569.33</v>
      </c>
      <c r="G60" s="31">
        <f t="shared" si="0"/>
        <v>62.358361839279709</v>
      </c>
    </row>
    <row r="61" spans="1:10" ht="15.75" customHeight="1" thickBot="1" x14ac:dyDescent="0.3">
      <c r="A61" s="55" t="s">
        <v>77</v>
      </c>
      <c r="B61" s="56"/>
      <c r="C61" s="23">
        <f>C50+C5</f>
        <v>103576225.46129002</v>
      </c>
      <c r="D61" s="27"/>
      <c r="E61" s="23">
        <f>E50+E5</f>
        <v>116300617.88748002</v>
      </c>
      <c r="F61" s="28"/>
      <c r="G61" s="26">
        <f t="shared" si="0"/>
        <v>112.28505129388553</v>
      </c>
      <c r="H61" s="17">
        <v>16221824879.32</v>
      </c>
      <c r="I61" s="21"/>
      <c r="J61" s="9"/>
    </row>
    <row r="63" spans="1:10" x14ac:dyDescent="0.2">
      <c r="C63" s="36"/>
      <c r="D63" s="36"/>
    </row>
    <row r="64" spans="1:10" x14ac:dyDescent="0.2">
      <c r="C64" s="36"/>
      <c r="D64" s="36"/>
    </row>
    <row r="66" spans="5:5" x14ac:dyDescent="0.2">
      <c r="E66" s="36"/>
    </row>
    <row r="69" spans="5:5" x14ac:dyDescent="0.2">
      <c r="E69" s="36"/>
    </row>
  </sheetData>
  <mergeCells count="10">
    <mergeCell ref="A50:B50"/>
    <mergeCell ref="A61:B61"/>
    <mergeCell ref="A1:G1"/>
    <mergeCell ref="A3:A4"/>
    <mergeCell ref="B3:B4"/>
    <mergeCell ref="A6:B6"/>
    <mergeCell ref="A5:B5"/>
    <mergeCell ref="A24:B24"/>
    <mergeCell ref="C3:G3"/>
    <mergeCell ref="E2:G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Курбанов Гумки Асвадович</cp:lastModifiedBy>
  <cp:lastPrinted>2017-05-16T14:30:36Z</cp:lastPrinted>
  <dcterms:created xsi:type="dcterms:W3CDTF">2015-03-19T05:40:52Z</dcterms:created>
  <dcterms:modified xsi:type="dcterms:W3CDTF">2025-12-11T13:14:16Z</dcterms:modified>
</cp:coreProperties>
</file>